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08EEEDBB-0417-4C83-9C9C-BCDB077D1755}" xr6:coauthVersionLast="47" xr6:coauthVersionMax="47" xr10:uidLastSave="{00000000-0000-0000-0000-000000000000}"/>
  <bookViews>
    <workbookView xWindow="11430" yWindow="-16320" windowWidth="29040" windowHeight="15840" tabRatio="778" xr2:uid="{8FE7B73F-83C7-4DF0-8893-E6BAF9B7B8C3}"/>
  </bookViews>
  <sheets>
    <sheet name="Offre - LOT 13" sheetId="16" r:id="rId1"/>
    <sheet name="Incitation tarifaire " sheetId="33" r:id="rId2"/>
  </sheets>
  <externalReferences>
    <externalReference r:id="rId3"/>
    <externalReference r:id="rId4"/>
    <externalReference r:id="rId5"/>
    <externalReference r:id="rId6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 '!$1:$1</definedName>
    <definedName name="_xlnm.Print_Titles" localSheetId="0">'Offre - LOT 13'!$B:$E,'Offre - LOT 13'!$1:$3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 '!$A$1:$G$23</definedName>
    <definedName name="_xlnm.Print_Area" localSheetId="0">'Offre - LOT 13'!$A$1:$AN$8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6" l="1"/>
  <c r="D7" i="16" s="1"/>
  <c r="D8" i="16" s="1"/>
  <c r="E23" i="33"/>
  <c r="D23" i="33"/>
  <c r="C23" i="33"/>
  <c r="B23" i="33"/>
  <c r="E22" i="33"/>
  <c r="D22" i="33"/>
  <c r="C22" i="33"/>
  <c r="B22" i="33"/>
  <c r="G18" i="33" s="1"/>
  <c r="E20" i="33"/>
  <c r="D20" i="33"/>
  <c r="C20" i="33"/>
  <c r="B20" i="33"/>
  <c r="E19" i="33"/>
  <c r="D19" i="33"/>
  <c r="C19" i="33"/>
  <c r="B19" i="33"/>
  <c r="F12" i="33"/>
  <c r="E12" i="33"/>
  <c r="D12" i="33"/>
  <c r="C12" i="33"/>
  <c r="F11" i="33"/>
  <c r="D11" i="33"/>
  <c r="G10" i="33"/>
  <c r="F10" i="33"/>
  <c r="E10" i="33"/>
  <c r="E11" i="33" s="1"/>
  <c r="D10" i="33"/>
  <c r="C10" i="33"/>
  <c r="C11" i="33" s="1"/>
  <c r="J7" i="16" l="1"/>
  <c r="J5" i="16"/>
  <c r="K5" i="16"/>
  <c r="J6" i="16"/>
  <c r="K6" i="16"/>
  <c r="K7" i="16"/>
  <c r="J8" i="16"/>
  <c r="K8" i="16"/>
  <c r="S6" i="16"/>
  <c r="T6" i="16"/>
  <c r="AD6" i="16" s="1"/>
  <c r="AB6" i="16"/>
  <c r="AC6" i="16"/>
  <c r="AL6" i="16"/>
  <c r="AM6" i="16"/>
  <c r="AN6" i="16"/>
  <c r="S7" i="16"/>
  <c r="T7" i="16"/>
  <c r="AB7" i="16"/>
  <c r="AC7" i="16"/>
  <c r="AD7" i="16"/>
  <c r="AL7" i="16"/>
  <c r="AM7" i="16"/>
  <c r="AN7" i="16"/>
  <c r="S8" i="16"/>
  <c r="T8" i="16"/>
  <c r="AD8" i="16" s="1"/>
  <c r="AB8" i="16"/>
  <c r="AC8" i="16"/>
  <c r="AL8" i="16"/>
  <c r="AM8" i="16"/>
  <c r="AN8" i="16"/>
  <c r="L8" i="16" l="1"/>
  <c r="L6" i="16"/>
  <c r="L7" i="16"/>
  <c r="AL2" i="16" l="1"/>
  <c r="AB2" i="16"/>
  <c r="S2" i="16"/>
  <c r="AL5" i="16"/>
  <c r="AB5" i="16"/>
  <c r="S5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11" i="16"/>
  <c r="AM5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5" i="16"/>
  <c r="AK2" i="16" l="1"/>
  <c r="AK10" i="16" s="1"/>
  <c r="AM10" i="16"/>
  <c r="AE9" i="16"/>
  <c r="U9" i="16"/>
  <c r="M9" i="16"/>
  <c r="AC10" i="16"/>
  <c r="U10" i="16"/>
  <c r="V10" i="16"/>
  <c r="W10" i="16"/>
  <c r="X10" i="16"/>
  <c r="Y10" i="16"/>
  <c r="Z10" i="16"/>
  <c r="AA10" i="16"/>
  <c r="M10" i="16"/>
  <c r="N10" i="16"/>
  <c r="O10" i="16"/>
  <c r="Q10" i="16"/>
  <c r="R10" i="16"/>
  <c r="AN2" i="16" l="1"/>
  <c r="AM3" i="16"/>
  <c r="AN3" i="16"/>
  <c r="AK3" i="16"/>
  <c r="L12" i="16" l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AJ3" i="16" l="1"/>
  <c r="AG3" i="16"/>
  <c r="AF3" i="16"/>
  <c r="AE3" i="16"/>
  <c r="AJ2" i="16"/>
  <c r="AJ10" i="16" s="1"/>
  <c r="AI2" i="16"/>
  <c r="AI10" i="16" s="1"/>
  <c r="AG2" i="16"/>
  <c r="AG10" i="16" s="1"/>
  <c r="AH2" i="16"/>
  <c r="AH10" i="16" s="1"/>
  <c r="AF2" i="16"/>
  <c r="AF10" i="16" s="1"/>
  <c r="AE2" i="16"/>
  <c r="AE10" i="16" s="1"/>
  <c r="T5" i="16" l="1"/>
  <c r="AD5" i="16" l="1"/>
  <c r="AN5" i="16"/>
  <c r="L5" i="16" l="1"/>
  <c r="L3" i="16" s="1"/>
  <c r="G19" i="3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A249FF6A-758E-4F95-A122-4EF12BF49D6C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C8ABB61F-FB7C-4583-831F-B9E5047F9A58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16032A8E-D2AA-419E-B923-5FE41820629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D816FD61-6353-4D76-8E7F-149CAE10C0C0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<sst xmlns="http://schemas.openxmlformats.org/spreadsheetml/2006/main" count="101" uniqueCount="82">
  <si>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</si>
  <si>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</si>
  <si>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</si>
  <si>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</si>
  <si>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</si>
  <si>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</si>
  <si>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</si>
  <si>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</si>
  <si>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</si>
  <si>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</si>
  <si>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</si>
  <si>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</si>
  <si>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</si>
  <si>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</si>
  <si>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</si>
  <si>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</si>
  <si>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</si>
  <si>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</si>
  <si>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</si>
  <si>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</si>
  <si>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</si>
  <si>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</si>
  <si>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</si>
  <si>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</si>
  <si>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</si>
  <si>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</si>
  <si>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</si>
  <si>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</si>
  <si>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</si>
  <si>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</si>
  <si>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</si>
  <si>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</si>
  <si>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</si>
  <si>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</si>
  <si>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</si>
  <si>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</si>
  <si>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</si>
  <si>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</si>
  <si>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</si>
  <si>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</si>
  <si>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</si>
  <si>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</si>
  <si>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</si>
  <si>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</si>
  <si>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</si>
  <si>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</si>
  <si>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</si>
  <si>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</si>
  <si>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</si>
  <si>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</si>
  <si>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</si>
  <si>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</si>
  <si>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</si>
  <si>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</si>
  <si>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</si>
  <si>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</si>
  <si>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</si>
  <si>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</si>
  <si>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</si>
  <si>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</si>
  <si>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</si>
  <si>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</si>
  <si>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</si>
  <si>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</si>
  <si>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</si>
  <si>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</si>
  <si>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</si>
  <si>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</si>
  <si>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</si>
  <si>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 R4</t>
  </si>
  <si>
    <t>1.500 € HT&lt; M &lt;= 2.500 € HT</t>
  </si>
  <si>
    <t>Référence du marché
150 € HT&lt; M &lt;= 1000 € HT</t>
  </si>
  <si>
    <t>1.000 € HT&lt; M &lt;= 1.500 € HT</t>
  </si>
  <si>
    <t xml:space="preserve">5.000 € HT&lt; M </t>
  </si>
  <si>
    <t>Déclinaison des frais de port pour les commandes inférieures à 400€HT</t>
  </si>
  <si>
    <t>Bavoir</t>
  </si>
  <si>
    <t xml:space="preserve">Bavoir adhésif
1 face absorbante &amp; 1 face imperméable
Ouate de cellulose 35 g/m2 au total environ
Polyéthylène 15 microns environ
Présentation en sachet distributeur ou rouleau
</t>
  </si>
  <si>
    <t xml:space="preserve">38 cm environ x 70 cm minimum
Sans poche de recueil </t>
  </si>
  <si>
    <t xml:space="preserve">38 cm x 70 cm environ
Avec poche de recueil </t>
  </si>
  <si>
    <t>Modèle enfant</t>
  </si>
  <si>
    <t xml:space="preserve">Bavoir à liens
1 face absorbante &amp; 1 face imperméable
Ouate de cellulose 35 g/m2 au total environ
Polyéthylène 15 microns environ
Présentation en sachet distributeur ou rouleau
</t>
  </si>
  <si>
    <t>Autres conditionnements
Bavoir de longueur 90 cm environ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</si>
</sst>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  <numFmt numFmtId="178" formatCode="_-* #,##0_-;\-* #,##0_-;_-* &quot;-&quot;??_-;_-@_-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3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7" fillId="0" borderId="0"/>
  </cellStyleXfs>
  <cellXfs count="160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167" fontId="0" fillId="4" borderId="1" xfId="3" applyNumberFormat="1" applyFont="1" applyFill="1" applyBorder="1" applyAlignment="1">
      <alignment horizontal="center"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78" fontId="0" fillId="5" borderId="1" xfId="3" applyNumberFormat="1" applyFont="1" applyFill="1" applyBorder="1" applyAlignment="1">
      <alignment horizontal="center"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left" vertical="top" wrapText="1"/>
    </xf>
    <xf numFmtId="0" fontId="24" fillId="4" borderId="1" xfId="57" applyFont="1" applyFill="1" applyBorder="1" applyAlignment="1">
      <alignment horizontal="left" vertical="center" wrapText="1"/>
    </xf>
    <xf numFmtId="0" fontId="24" fillId="12" borderId="1" xfId="57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vertical="top" wrapText="1"/>
    </xf>
    <xf numFmtId="0" fontId="24" fillId="12" borderId="1" xfId="902" applyFont="1" applyFill="1" applyBorder="1" applyAlignment="1">
      <alignment horizontal="left" vertical="center" wrapText="1"/>
    </xf>
  </cellXfs>
  <cellStyles count="903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rmal_1 - Audit - 2013 -  Prévisionnel" xfId="902" xr:uid="{101B6A8C-9AA9-4547-BE5D-44104F0449F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PC/HPC/13.%20Tenue%20&amp;%20articles%20UU%202026-%202030/BPU/DF_BPU%20Lot%20X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re - LOT X"/>
      <sheetName val="Incitation tarifaire 2500"/>
      <sheetName val="Incitation tarifaire 1500"/>
      <sheetName val="Incitation tarifaire 1000"/>
      <sheetName val="Incitation tarifaire 5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1"/>
  <sheetViews>
    <sheetView tabSelected="1" topLeftCell="A3" zoomScale="55" zoomScaleNormal="55" workbookViewId="0">
      <selection activeCell="C3" sqref="C3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3" t="e">
        <f>SUM(L5:L8)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3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54">
        <v>13</v>
      </c>
      <c r="B5" s="140" t="s">
        <v>75</v>
      </c>
      <c r="C5" s="155" t="s">
        <v>76</v>
      </c>
      <c r="D5" s="130">
        <v>1</v>
      </c>
      <c r="E5" s="156" t="s">
        <v>77</v>
      </c>
      <c r="F5" s="127" t="s">
        <v>65</v>
      </c>
      <c r="G5" s="132">
        <v>1038566.1000000001</v>
      </c>
      <c r="H5" s="132">
        <v>399448.5</v>
      </c>
      <c r="I5" s="132">
        <v>159779.40000000002</v>
      </c>
      <c r="J5" s="128">
        <f>SUM(G5:I5)*4</f>
        <v>6391176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54"/>
      <c r="B6" s="140"/>
      <c r="C6" s="155"/>
      <c r="D6" s="125">
        <f>+D5+1</f>
        <v>2</v>
      </c>
      <c r="E6" s="157" t="s">
        <v>78</v>
      </c>
      <c r="F6" s="127" t="s">
        <v>65</v>
      </c>
      <c r="G6" s="132">
        <v>1966829.1500000001</v>
      </c>
      <c r="H6" s="132">
        <v>756472.75</v>
      </c>
      <c r="I6" s="132">
        <v>302589.10000000003</v>
      </c>
      <c r="J6" s="128">
        <f t="shared" ref="J6:J8" si="1">SUM(G6:I6)*4</f>
        <v>12103564.000000002</v>
      </c>
      <c r="K6" s="28" t="str">
        <f t="shared" ref="K6:K8" si="2">IF(R6*P6*Y6*AI6=0,"Offre INCOMPLETE","Offre RECEVABLE")</f>
        <v>Offre INCOMPLETE</v>
      </c>
      <c r="L6" s="129" t="e">
        <f t="shared" ref="L6:L8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8" si="4">IF(R6*P6=0,"Offre INCOMPLETE","Offre RECEVABLE")</f>
        <v>Offre INCOMPLETE</v>
      </c>
      <c r="T6" s="45" t="e">
        <f t="shared" ref="T6:T8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8" si="6">IF(Y6=0,"Offre INCOMPLETE","Offre RECEVABLE")</f>
        <v>Offre INCOMPLETE</v>
      </c>
      <c r="AC6" s="84">
        <f t="shared" ref="AC6:AC8" si="7">ROUND(R6*Y6*(1+AA6),2)</f>
        <v>0</v>
      </c>
      <c r="AD6" s="83" t="e">
        <f t="shared" ref="AD6:AD8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8" si="9">IF(AI6=0,"Offre INCOMPLETE","Offre RECEVABLE")</f>
        <v>Offre INCOMPLETE</v>
      </c>
      <c r="AM6" s="86">
        <f t="shared" ref="AM6:AM8" si="10">ROUND(R6*AI6*(1+AK6),2)</f>
        <v>0</v>
      </c>
      <c r="AN6" s="45" t="e">
        <f t="shared" ref="AN6:AN8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54"/>
      <c r="B7" s="140"/>
      <c r="C7" s="155"/>
      <c r="D7" s="130">
        <f t="shared" ref="D7:D8" si="12">+D6+1</f>
        <v>3</v>
      </c>
      <c r="E7" s="156" t="s">
        <v>79</v>
      </c>
      <c r="F7" s="127" t="s">
        <v>65</v>
      </c>
      <c r="G7" s="132">
        <v>71929.650000000009</v>
      </c>
      <c r="H7" s="132">
        <v>27665.25</v>
      </c>
      <c r="I7" s="132">
        <v>11066.1</v>
      </c>
      <c r="J7" s="128">
        <f t="shared" si="1"/>
        <v>442644.00000000006</v>
      </c>
      <c r="K7" s="28" t="str">
        <f t="shared" si="2"/>
        <v>Offre INCOMPLETE</v>
      </c>
      <c r="L7" s="129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54"/>
      <c r="B8" s="140"/>
      <c r="C8" s="158" t="s">
        <v>80</v>
      </c>
      <c r="D8" s="125">
        <f t="shared" si="12"/>
        <v>4</v>
      </c>
      <c r="E8" s="159" t="s">
        <v>78</v>
      </c>
      <c r="F8" s="127" t="s">
        <v>65</v>
      </c>
      <c r="G8" s="132">
        <v>1601293.2</v>
      </c>
      <c r="H8" s="132">
        <v>615882</v>
      </c>
      <c r="I8" s="132">
        <v>246352.80000000002</v>
      </c>
      <c r="J8" s="128">
        <f t="shared" si="1"/>
        <v>9854112</v>
      </c>
      <c r="K8" s="28" t="str">
        <f t="shared" si="2"/>
        <v>Offre INCOMPLETE</v>
      </c>
      <c r="L8" s="129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15" customFormat="1" ht="209.7" customHeight="1" x14ac:dyDescent="0.25">
      <c r="A9" s="48"/>
      <c r="B9" s="48"/>
      <c r="C9" s="52"/>
      <c r="D9" s="105"/>
      <c r="E9" s="52"/>
      <c r="F9" s="52"/>
      <c r="G9" s="52"/>
      <c r="H9" s="52"/>
      <c r="I9" s="52"/>
      <c r="J9" s="52"/>
      <c r="K9" s="52"/>
      <c r="L9" s="52"/>
      <c r="M9" s="115" t="str">
        <f>$M$1</f>
        <v>Offre dans l'unité de vente élémentaire UVE (le carton en général)</v>
      </c>
      <c r="N9" s="73"/>
      <c r="O9" s="73"/>
      <c r="P9" s="73"/>
      <c r="Q9" s="73"/>
      <c r="R9" s="29"/>
      <c r="S9" s="29"/>
      <c r="T9" s="73"/>
      <c r="U9" s="112" t="str">
        <f>$U$1</f>
        <v>Offre en palette complète mono référence PC1 - Hauteur maximale de 1800mm</v>
      </c>
      <c r="V9" s="109"/>
      <c r="W9" s="109"/>
      <c r="X9" s="109"/>
      <c r="Y9" s="109"/>
      <c r="Z9" s="109"/>
      <c r="AA9" s="109"/>
      <c r="AB9" s="109"/>
      <c r="AC9" s="109"/>
      <c r="AD9" s="109"/>
      <c r="AE9" s="111" t="str">
        <f>$AE$1</f>
        <v>Offre en palette complète mono référence PC2 - Hauteur libre</v>
      </c>
      <c r="AF9" s="29"/>
      <c r="AG9" s="29"/>
      <c r="AH9" s="29"/>
      <c r="AI9" s="29"/>
      <c r="AJ9" s="29"/>
      <c r="AK9" s="29"/>
      <c r="AL9" s="29"/>
      <c r="AM9" s="29"/>
      <c r="AN9" s="29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</row>
    <row r="10" spans="1:115" s="12" customFormat="1" ht="270" customHeight="1" x14ac:dyDescent="0.25">
      <c r="A10" s="134" t="s">
        <v>46</v>
      </c>
      <c r="B10" s="135"/>
      <c r="C10" s="135"/>
      <c r="D10" s="135"/>
      <c r="E10" s="136"/>
      <c r="F10" s="137" t="s">
        <v>81</v>
      </c>
      <c r="G10" s="138"/>
      <c r="H10" s="138"/>
      <c r="I10" s="138"/>
      <c r="J10" s="138"/>
      <c r="K10" s="139"/>
      <c r="L10" s="17" t="s">
        <v>57</v>
      </c>
      <c r="M10" s="66" t="str">
        <f>M2</f>
        <v>Codification / Référence</v>
      </c>
      <c r="N10" s="55" t="str">
        <f>N2</f>
        <v>Désignation commerciale</v>
      </c>
      <c r="O10" s="55" t="str">
        <f>O2</f>
        <v>Composition &amp; dimensions précises</v>
      </c>
      <c r="P10" s="36"/>
      <c r="Q10" s="55" t="str">
        <f>Q2</f>
        <v>Délai de livraison</v>
      </c>
      <c r="R10" s="55" t="str">
        <f>R2</f>
        <v xml:space="preserve">
OFFRE
Prix de référence du marché de l'UVE
PRHT.UVE</v>
      </c>
      <c r="S10" s="36"/>
      <c r="T10" s="36"/>
      <c r="U10" s="17" t="str">
        <f>U2</f>
        <v>Codification / Référence
Codification  différente de l'UVE</v>
      </c>
      <c r="V10" s="110" t="str">
        <f>V2</f>
        <v>Désignation commerciale</v>
      </c>
      <c r="W10" s="110" t="str">
        <f>W2</f>
        <v>Composition &amp; dimensions précises</v>
      </c>
      <c r="X10" s="110" t="str">
        <f>X2</f>
        <v>Hauteur de palette</v>
      </c>
      <c r="Y10" s="110" t="str">
        <f>Y2</f>
        <v>Conditionnement
Nombre d'UVE contenues sur la palette</v>
      </c>
      <c r="Z10" s="110" t="str">
        <f>Z2</f>
        <v xml:space="preserve">Délai de livraison  </v>
      </c>
      <c r="AA10" s="110" t="str">
        <f>AA2</f>
        <v xml:space="preserve">
OFFRE
Remise palette RPC</v>
      </c>
      <c r="AB10" s="36"/>
      <c r="AC10" s="77" t="str">
        <f>AC2</f>
        <v>Prix de référence de la palette complète PC1
PRHT.PC1
CALCUL AUTOMATIQUE 
ARRONDI  à 2 décimales</v>
      </c>
      <c r="AD10" s="36"/>
      <c r="AE10" s="55" t="str">
        <f>AE2</f>
        <v>Codification / Référence
Codification  différente de l'UVE</v>
      </c>
      <c r="AF10" s="55" t="str">
        <f>AF2</f>
        <v>Désignation commerciale</v>
      </c>
      <c r="AG10" s="55" t="str">
        <f>AG2</f>
        <v>Composition &amp; dimensions précises</v>
      </c>
      <c r="AH10" s="55" t="str">
        <f>AH2</f>
        <v>Hauteur de palette</v>
      </c>
      <c r="AI10" s="55" t="str">
        <f>AI2</f>
        <v>Conditionnement
Nombre d'UVE contenues sur la palette</v>
      </c>
      <c r="AJ10" s="55" t="str">
        <f>AJ2</f>
        <v xml:space="preserve">Délai de livraison  </v>
      </c>
      <c r="AK10" s="55" t="str">
        <f>AK2</f>
        <v xml:space="preserve">
OFFRE
Remise palette RPC</v>
      </c>
      <c r="AL10" s="37"/>
      <c r="AM10" s="55" t="str">
        <f>AM2</f>
        <v>Prix de référence de la palette complète PC2
PRHT.PC2
CALCUL AUTOMATIQUE 
ARRONDI  à 2 décimales</v>
      </c>
      <c r="AN10" s="36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</row>
    <row r="11" spans="1:115" s="9" customFormat="1" ht="47.25" customHeight="1" x14ac:dyDescent="0.25">
      <c r="A11" s="48"/>
      <c r="B11" s="48"/>
      <c r="C11" s="48"/>
      <c r="D11" s="106"/>
      <c r="E11" s="49"/>
      <c r="F11" s="49"/>
      <c r="G11" s="49"/>
      <c r="H11" s="49"/>
      <c r="I11" s="49"/>
      <c r="J11" s="49"/>
      <c r="K11" s="49"/>
      <c r="L11" s="53">
        <v>100</v>
      </c>
      <c r="M11" s="32"/>
      <c r="N11" s="32"/>
      <c r="O11" s="32"/>
      <c r="P11" s="37"/>
      <c r="Q11" s="10"/>
      <c r="R11" s="11"/>
      <c r="S11" s="37"/>
      <c r="T11" s="37"/>
      <c r="U11" s="32"/>
      <c r="V11" s="32"/>
      <c r="W11" s="32"/>
      <c r="X11" s="14"/>
      <c r="Y11" s="54"/>
      <c r="Z11" s="10"/>
      <c r="AA11" s="64"/>
      <c r="AB11" s="37"/>
      <c r="AC11" s="84">
        <f t="shared" ref="AC11:AC51" si="13">ROUND(R11*Y11*(1+AA11),2)</f>
        <v>0</v>
      </c>
      <c r="AD11" s="37"/>
      <c r="AE11" s="32"/>
      <c r="AF11" s="32"/>
      <c r="AG11" s="32"/>
      <c r="AH11" s="14"/>
      <c r="AI11" s="54"/>
      <c r="AJ11" s="10"/>
      <c r="AK11" s="64"/>
      <c r="AL11" s="37"/>
      <c r="AM11" s="86">
        <f t="shared" ref="AM11:AM51" si="14">ROUND(R11*AI11*(1+AK11),2)</f>
        <v>0</v>
      </c>
      <c r="AN11" s="37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</row>
    <row r="12" spans="1:115" s="9" customFormat="1" ht="47.25" customHeight="1" x14ac:dyDescent="0.25">
      <c r="A12" s="48"/>
      <c r="B12" s="48"/>
      <c r="C12" s="48"/>
      <c r="D12" s="106"/>
      <c r="E12" s="49"/>
      <c r="F12" s="49"/>
      <c r="G12" s="49"/>
      <c r="H12" s="49"/>
      <c r="I12" s="49"/>
      <c r="J12" s="49"/>
      <c r="K12" s="49"/>
      <c r="L12" s="53">
        <f>L11+1</f>
        <v>101</v>
      </c>
      <c r="M12" s="32"/>
      <c r="N12" s="32"/>
      <c r="O12" s="32"/>
      <c r="P12" s="37"/>
      <c r="Q12" s="10"/>
      <c r="R12" s="11"/>
      <c r="S12" s="37"/>
      <c r="T12" s="37"/>
      <c r="U12" s="32"/>
      <c r="V12" s="32"/>
      <c r="W12" s="32"/>
      <c r="X12" s="14"/>
      <c r="Y12" s="54"/>
      <c r="Z12" s="10"/>
      <c r="AA12" s="64"/>
      <c r="AB12" s="37"/>
      <c r="AC12" s="84">
        <f t="shared" si="13"/>
        <v>0</v>
      </c>
      <c r="AD12" s="37"/>
      <c r="AE12" s="32"/>
      <c r="AF12" s="32"/>
      <c r="AG12" s="32"/>
      <c r="AH12" s="14"/>
      <c r="AI12" s="54"/>
      <c r="AJ12" s="10"/>
      <c r="AK12" s="64"/>
      <c r="AL12" s="37"/>
      <c r="AM12" s="86">
        <f t="shared" si="14"/>
        <v>0</v>
      </c>
      <c r="AN12" s="37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</row>
    <row r="13" spans="1:115" s="9" customFormat="1" ht="47.25" customHeight="1" x14ac:dyDescent="0.25">
      <c r="A13" s="48"/>
      <c r="B13" s="48"/>
      <c r="C13" s="48"/>
      <c r="D13" s="106"/>
      <c r="E13" s="49"/>
      <c r="F13" s="49"/>
      <c r="G13" s="49"/>
      <c r="H13" s="49"/>
      <c r="I13" s="49"/>
      <c r="J13" s="49"/>
      <c r="K13" s="49"/>
      <c r="L13" s="53">
        <f t="shared" ref="L13:L51" si="15">L12+1</f>
        <v>102</v>
      </c>
      <c r="M13" s="32"/>
      <c r="N13" s="32"/>
      <c r="O13" s="32"/>
      <c r="P13" s="37"/>
      <c r="Q13" s="10"/>
      <c r="R13" s="11"/>
      <c r="S13" s="37"/>
      <c r="T13" s="37"/>
      <c r="U13" s="32"/>
      <c r="V13" s="32"/>
      <c r="W13" s="32"/>
      <c r="X13" s="14"/>
      <c r="Y13" s="54"/>
      <c r="Z13" s="10"/>
      <c r="AA13" s="64"/>
      <c r="AB13" s="37"/>
      <c r="AC13" s="84">
        <f t="shared" si="13"/>
        <v>0</v>
      </c>
      <c r="AD13" s="37"/>
      <c r="AE13" s="32"/>
      <c r="AF13" s="32"/>
      <c r="AG13" s="32"/>
      <c r="AH13" s="14"/>
      <c r="AI13" s="54"/>
      <c r="AJ13" s="10"/>
      <c r="AK13" s="64"/>
      <c r="AL13" s="37"/>
      <c r="AM13" s="86">
        <f t="shared" si="14"/>
        <v>0</v>
      </c>
      <c r="AN13" s="37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</row>
    <row r="14" spans="1:115" s="9" customFormat="1" ht="47.25" customHeight="1" x14ac:dyDescent="0.25">
      <c r="A14" s="48"/>
      <c r="B14" s="48"/>
      <c r="C14" s="48"/>
      <c r="D14" s="106"/>
      <c r="E14" s="49"/>
      <c r="F14" s="49"/>
      <c r="G14" s="49"/>
      <c r="H14" s="49"/>
      <c r="I14" s="49"/>
      <c r="J14" s="49"/>
      <c r="K14" s="49"/>
      <c r="L14" s="53">
        <f t="shared" si="15"/>
        <v>103</v>
      </c>
      <c r="M14" s="32"/>
      <c r="N14" s="32"/>
      <c r="O14" s="32"/>
      <c r="P14" s="37"/>
      <c r="Q14" s="10"/>
      <c r="R14" s="11"/>
      <c r="S14" s="37"/>
      <c r="T14" s="37"/>
      <c r="U14" s="32"/>
      <c r="V14" s="32"/>
      <c r="W14" s="32"/>
      <c r="X14" s="14"/>
      <c r="Y14" s="54"/>
      <c r="Z14" s="10"/>
      <c r="AA14" s="64"/>
      <c r="AB14" s="37"/>
      <c r="AC14" s="84">
        <f t="shared" si="13"/>
        <v>0</v>
      </c>
      <c r="AD14" s="37"/>
      <c r="AE14" s="32"/>
      <c r="AF14" s="32"/>
      <c r="AG14" s="32"/>
      <c r="AH14" s="14"/>
      <c r="AI14" s="54"/>
      <c r="AJ14" s="10"/>
      <c r="AK14" s="64"/>
      <c r="AL14" s="37"/>
      <c r="AM14" s="86">
        <f t="shared" si="14"/>
        <v>0</v>
      </c>
      <c r="AN14" s="37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</row>
    <row r="15" spans="1:115" s="9" customFormat="1" ht="47.25" customHeight="1" x14ac:dyDescent="0.25">
      <c r="A15" s="48"/>
      <c r="B15" s="48"/>
      <c r="C15" s="48"/>
      <c r="D15" s="106"/>
      <c r="E15" s="49"/>
      <c r="F15" s="49"/>
      <c r="G15" s="49"/>
      <c r="H15" s="49"/>
      <c r="I15" s="49"/>
      <c r="J15" s="49"/>
      <c r="K15" s="49"/>
      <c r="L15" s="53">
        <f t="shared" si="15"/>
        <v>104</v>
      </c>
      <c r="M15" s="32"/>
      <c r="N15" s="32"/>
      <c r="O15" s="32"/>
      <c r="P15" s="37"/>
      <c r="Q15" s="10"/>
      <c r="R15" s="11"/>
      <c r="S15" s="37"/>
      <c r="T15" s="37"/>
      <c r="U15" s="32"/>
      <c r="V15" s="32"/>
      <c r="W15" s="32"/>
      <c r="X15" s="14"/>
      <c r="Y15" s="54"/>
      <c r="Z15" s="10"/>
      <c r="AA15" s="64"/>
      <c r="AB15" s="37"/>
      <c r="AC15" s="84">
        <f t="shared" si="13"/>
        <v>0</v>
      </c>
      <c r="AD15" s="37"/>
      <c r="AE15" s="32"/>
      <c r="AF15" s="32"/>
      <c r="AG15" s="32"/>
      <c r="AH15" s="14"/>
      <c r="AI15" s="54"/>
      <c r="AJ15" s="10"/>
      <c r="AK15" s="64"/>
      <c r="AL15" s="37"/>
      <c r="AM15" s="86">
        <f t="shared" si="14"/>
        <v>0</v>
      </c>
      <c r="AN15" s="37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</row>
    <row r="16" spans="1:115" s="9" customFormat="1" ht="47.25" customHeight="1" x14ac:dyDescent="0.25">
      <c r="A16" s="48"/>
      <c r="B16" s="48"/>
      <c r="C16" s="48"/>
      <c r="D16" s="106"/>
      <c r="E16" s="49"/>
      <c r="F16" s="49"/>
      <c r="G16" s="49"/>
      <c r="H16" s="49"/>
      <c r="I16" s="49"/>
      <c r="J16" s="49"/>
      <c r="K16" s="49"/>
      <c r="L16" s="53">
        <f t="shared" si="15"/>
        <v>105</v>
      </c>
      <c r="M16" s="32"/>
      <c r="N16" s="32"/>
      <c r="O16" s="32"/>
      <c r="P16" s="37"/>
      <c r="Q16" s="10"/>
      <c r="R16" s="11"/>
      <c r="S16" s="37"/>
      <c r="T16" s="37"/>
      <c r="U16" s="32"/>
      <c r="V16" s="32"/>
      <c r="W16" s="32"/>
      <c r="X16" s="14"/>
      <c r="Y16" s="54"/>
      <c r="Z16" s="10"/>
      <c r="AA16" s="64"/>
      <c r="AB16" s="37"/>
      <c r="AC16" s="84">
        <f t="shared" si="13"/>
        <v>0</v>
      </c>
      <c r="AD16" s="37"/>
      <c r="AE16" s="32"/>
      <c r="AF16" s="32"/>
      <c r="AG16" s="32"/>
      <c r="AH16" s="14"/>
      <c r="AI16" s="54"/>
      <c r="AJ16" s="10"/>
      <c r="AK16" s="64"/>
      <c r="AL16" s="37"/>
      <c r="AM16" s="86">
        <f t="shared" si="14"/>
        <v>0</v>
      </c>
      <c r="AN16" s="37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</row>
    <row r="17" spans="1:114" s="9" customFormat="1" ht="47.25" customHeight="1" x14ac:dyDescent="0.25">
      <c r="A17" s="48"/>
      <c r="B17" s="48"/>
      <c r="C17" s="48"/>
      <c r="D17" s="106"/>
      <c r="E17" s="49"/>
      <c r="F17" s="49"/>
      <c r="G17" s="49"/>
      <c r="H17" s="49"/>
      <c r="I17" s="49"/>
      <c r="J17" s="49"/>
      <c r="K17" s="49"/>
      <c r="L17" s="53">
        <f t="shared" si="15"/>
        <v>106</v>
      </c>
      <c r="M17" s="32"/>
      <c r="N17" s="32"/>
      <c r="O17" s="32"/>
      <c r="P17" s="37"/>
      <c r="Q17" s="10"/>
      <c r="R17" s="11"/>
      <c r="S17" s="37"/>
      <c r="T17" s="37"/>
      <c r="U17" s="32"/>
      <c r="V17" s="32"/>
      <c r="W17" s="32"/>
      <c r="X17" s="14"/>
      <c r="Y17" s="54"/>
      <c r="Z17" s="10"/>
      <c r="AA17" s="64"/>
      <c r="AB17" s="37"/>
      <c r="AC17" s="84">
        <f t="shared" si="13"/>
        <v>0</v>
      </c>
      <c r="AD17" s="37"/>
      <c r="AE17" s="32"/>
      <c r="AF17" s="32"/>
      <c r="AG17" s="32"/>
      <c r="AH17" s="14"/>
      <c r="AI17" s="54"/>
      <c r="AJ17" s="10"/>
      <c r="AK17" s="64"/>
      <c r="AL17" s="37"/>
      <c r="AM17" s="86">
        <f t="shared" si="14"/>
        <v>0</v>
      </c>
      <c r="AN17" s="37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f t="shared" si="15"/>
        <v>107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si="13"/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si="14"/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 t="shared" si="15"/>
        <v>108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13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14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si="15"/>
        <v>109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13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14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15"/>
        <v>110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13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14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15"/>
        <v>111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13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14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15"/>
        <v>112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13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14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15"/>
        <v>113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13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14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15"/>
        <v>114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13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14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15"/>
        <v>115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13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14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15"/>
        <v>116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13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14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15"/>
        <v>117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13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14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15"/>
        <v>118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13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14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15"/>
        <v>119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13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14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15"/>
        <v>120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13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14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15"/>
        <v>121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13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14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15"/>
        <v>122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13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14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15"/>
        <v>123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13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14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15"/>
        <v>124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13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14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15"/>
        <v>125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13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14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15"/>
        <v>126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13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14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15"/>
        <v>127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13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14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15"/>
        <v>128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13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14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15"/>
        <v>129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13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14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15"/>
        <v>130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13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14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15"/>
        <v>131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13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14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15"/>
        <v>132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13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14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15"/>
        <v>133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13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14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15"/>
        <v>134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13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14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15"/>
        <v>135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13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14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15"/>
        <v>136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13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14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15"/>
        <v>137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13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14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15"/>
        <v>138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13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14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15"/>
        <v>139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13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14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15"/>
        <v>140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13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14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</sheetData>
  <sheetProtection formatColumns="0" formatRows="0"/>
  <mergeCells count="6">
    <mergeCell ref="L3:L4"/>
    <mergeCell ref="A10:E10"/>
    <mergeCell ref="F10:K10"/>
    <mergeCell ref="A5:A8"/>
    <mergeCell ref="B5:B8"/>
    <mergeCell ref="C5:C7"/>
  </mergeCells>
  <conditionalFormatting sqref="G5:J8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8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8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1:P51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1:T51 AD11:AD51 AN11:AN51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1:AB51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10:AL51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8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8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8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1:X51 X5:X8" xr:uid="{58FC64C3-813E-453A-933C-7F29F3545ED8}">
      <formula1>0</formula1>
      <formula2>1800</formula2>
    </dataValidation>
    <dataValidation type="whole" allowBlank="1" showInputMessage="1" showErrorMessage="1" sqref="X10 AH10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1:Y51 AI11:AI51 AI5:AI8 Y5:Y8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1:R51 R5:R8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1:Z51 AC4 Q10:Q51 AM4 R10 AA4 AJ4:AK4 AJ11:AJ51 Q5:Q8 Z4:Z8 AJ5:AJ8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10 Y10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8" xr:uid="{CFA662BF-C275-4725-B6AA-FA82C60600A1}">
      <formula1>0</formula1>
      <formula2>1111111111111</formula2>
    </dataValidation>
    <dataValidation type="decimal" allowBlank="1" showInputMessage="1" showErrorMessage="1" sqref="AA11:AA51 AK11:AK51 AA5:AA8 AK5:AK8" xr:uid="{C64F63E2-378B-4C36-9100-4DD454677067}">
      <formula1>-1</formula1>
      <formula2>0</formula2>
    </dataValidation>
    <dataValidation type="whole" allowBlank="1" showInputMessage="1" showErrorMessage="1" sqref="AH11:AH51 AH5:AH8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CECC-93C1-4873-998D-B1FE54D5C921}">
  <sheetPr>
    <tabColor rgb="FF7030A0"/>
    <pageSetUpPr fitToPage="1"/>
  </sheetPr>
  <dimension ref="A1:I23"/>
  <sheetViews>
    <sheetView view="pageBreakPreview" topLeftCell="A7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3" t="s">
        <v>19</v>
      </c>
      <c r="B1" s="144"/>
      <c r="C1" s="144"/>
      <c r="D1" s="144"/>
      <c r="E1" s="144"/>
      <c r="F1" s="144"/>
      <c r="G1" s="145"/>
    </row>
    <row r="2" spans="1:9" ht="139.94999999999999" customHeight="1" x14ac:dyDescent="0.25">
      <c r="A2" s="146" t="s">
        <v>68</v>
      </c>
      <c r="B2" s="147"/>
      <c r="C2" s="147"/>
      <c r="D2" s="147"/>
      <c r="E2" s="147"/>
      <c r="F2" s="147"/>
      <c r="G2" s="148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69</v>
      </c>
    </row>
    <row r="4" spans="1:9" ht="63" customHeight="1" x14ac:dyDescent="0.25">
      <c r="A4" s="96" t="s">
        <v>52</v>
      </c>
      <c r="B4" s="118" t="s">
        <v>71</v>
      </c>
      <c r="C4" s="131" t="s">
        <v>72</v>
      </c>
      <c r="D4" s="131" t="s">
        <v>70</v>
      </c>
      <c r="E4" s="131" t="s">
        <v>3</v>
      </c>
      <c r="F4" s="131" t="s">
        <v>4</v>
      </c>
      <c r="G4" s="131" t="s">
        <v>73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1000</v>
      </c>
      <c r="D8" s="30">
        <v>1500</v>
      </c>
      <c r="E8" s="30">
        <v>2500</v>
      </c>
      <c r="F8" s="30">
        <v>3500</v>
      </c>
      <c r="G8" s="30">
        <v>5000</v>
      </c>
    </row>
    <row r="9" spans="1:9" s="25" customFormat="1" ht="30.6" customHeight="1" x14ac:dyDescent="0.25">
      <c r="A9" s="97" t="s">
        <v>18</v>
      </c>
      <c r="B9" s="30">
        <v>1000</v>
      </c>
      <c r="C9" s="30">
        <v>1500</v>
      </c>
      <c r="D9" s="30">
        <v>2500</v>
      </c>
      <c r="E9" s="30">
        <v>3500</v>
      </c>
      <c r="F9" s="30">
        <v>5000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49" t="s">
        <v>74</v>
      </c>
      <c r="B14" s="149"/>
      <c r="C14" s="149"/>
      <c r="D14" s="149"/>
      <c r="E14" s="149"/>
      <c r="F14" s="149"/>
      <c r="G14" s="149"/>
    </row>
    <row r="15" spans="1:9" s="23" customFormat="1" ht="75" customHeight="1" x14ac:dyDescent="0.25">
      <c r="A15" s="150" t="s">
        <v>67</v>
      </c>
      <c r="B15" s="151"/>
      <c r="C15" s="151"/>
      <c r="D15" s="151"/>
      <c r="E15" s="151"/>
      <c r="F15" s="151"/>
      <c r="G15" s="152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49" t="s">
        <v>13</v>
      </c>
      <c r="B17" s="149"/>
      <c r="C17" s="149"/>
      <c r="D17" s="149"/>
      <c r="E17" s="153"/>
      <c r="F17" s="149" t="s">
        <v>16</v>
      </c>
      <c r="G17" s="149"/>
    </row>
    <row r="18" spans="1:9" s="8" customFormat="1" ht="63" customHeight="1" x14ac:dyDescent="0.25">
      <c r="A18" s="141" t="s">
        <v>62</v>
      </c>
      <c r="B18" s="141"/>
      <c r="C18" s="141"/>
      <c r="D18" s="141"/>
      <c r="E18" s="142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13'!$L$3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1.000 € HT&lt; M &lt;= 1.500 € HT</v>
      </c>
      <c r="C20" s="98" t="str">
        <f t="shared" si="1"/>
        <v>1.500 € HT&lt; M &lt;= 2.500 € HT</v>
      </c>
      <c r="D20" s="98" t="str">
        <f t="shared" si="1"/>
        <v>2.500 € HT&lt; M &lt;= 3.500 € HT</v>
      </c>
      <c r="E20" s="98" t="str">
        <f t="shared" si="1"/>
        <v>3.500 € HT&lt; M &lt;= 5.000 €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FFE4DF40-1F73-481E-A993-EA5320A5D573}">
      <formula1>-1</formula1>
      <formula2>0</formula2>
    </dataValidation>
    <dataValidation type="decimal" operator="lessThanOrEqual" allowBlank="1" showInputMessage="1" showErrorMessage="1" sqref="D5:G5" xr:uid="{0CA18CC4-42F8-479A-B7C0-5673F0609731}">
      <formula1>C5</formula1>
    </dataValidation>
    <dataValidation type="decimal" allowBlank="1" showInputMessage="1" showErrorMessage="1" error="Nombre entier ou décimal exclusivement" prompt="Saisir une remise avec le signe - ou 0_x000a_" sqref="C5" xr:uid="{2F0CD2CC-53D5-4BF8-A173-9B987F688904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13</vt:lpstr>
      <vt:lpstr>Incitation tarifaire </vt:lpstr>
      <vt:lpstr>'Incitation tarifaire '!Impression_des_titres</vt:lpstr>
      <vt:lpstr>'Offre - LOT 13'!Impression_des_titres</vt:lpstr>
      <vt:lpstr>'Incitation tarifaire '!Zone_d_impression</vt:lpstr>
      <vt:lpstr>'Offre - LOT 13'!Zone_d_impression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2026-01-13T15:46:59Z</dcterms:modified>
</cp:coreProperties>
</file>